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NovaVoice\Downloads\"/>
    </mc:Choice>
  </mc:AlternateContent>
  <xr:revisionPtr revIDLastSave="0" documentId="8_{28DCA15A-EA58-43FE-847D-64B8264F66A2}" xr6:coauthVersionLast="47" xr6:coauthVersionMax="47" xr10:uidLastSave="{00000000-0000-0000-0000-000000000000}"/>
  <bookViews>
    <workbookView xWindow="-132" yWindow="-132" windowWidth="23304" windowHeight="12624" activeTab="4" xr2:uid="{00000000-000D-0000-FFFF-FFFF00000000}"/>
  </bookViews>
  <sheets>
    <sheet name="List1" sheetId="2" r:id="rId1"/>
    <sheet name="List2" sheetId="3" r:id="rId2"/>
    <sheet name="List8" sheetId="8" r:id="rId3"/>
    <sheet name="List3" sheetId="4" r:id="rId4"/>
    <sheet name="List4" sheetId="5" r:id="rId5"/>
    <sheet name="List5" sheetId="6" r:id="rId6"/>
    <sheet name="xmatch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8" l="1" a="1"/>
  <c r="G3" i="8" s="1"/>
  <c r="G4" i="8" a="1"/>
  <c r="G4" i="8" s="1"/>
  <c r="G4" i="3" a="1"/>
  <c r="G4" i="3" s="1"/>
  <c r="G3" i="3" a="1"/>
  <c r="G3" i="3" s="1"/>
  <c r="G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<sst xmlns="http://schemas.openxmlformats.org/spreadsheetml/2006/main" count="138" uniqueCount="58">
  <si>
    <t>Evidenční číslo</t>
  </si>
  <si>
    <t>Materiál</t>
  </si>
  <si>
    <t>Dodavatel</t>
  </si>
  <si>
    <t>Cena za kus</t>
  </si>
  <si>
    <t>A001</t>
  </si>
  <si>
    <t>litina</t>
  </si>
  <si>
    <t>Metal Aeg</t>
  </si>
  <si>
    <t>ocel</t>
  </si>
  <si>
    <t>A002</t>
  </si>
  <si>
    <t>A003</t>
  </si>
  <si>
    <t>PE</t>
  </si>
  <si>
    <t>AB Plast</t>
  </si>
  <si>
    <t>A004</t>
  </si>
  <si>
    <t>PVC</t>
  </si>
  <si>
    <t>Tarif</t>
  </si>
  <si>
    <t>Cena</t>
  </si>
  <si>
    <t>B</t>
  </si>
  <si>
    <t>Váha (kg)</t>
  </si>
  <si>
    <t>A</t>
  </si>
  <si>
    <t>C</t>
  </si>
  <si>
    <t>D</t>
  </si>
  <si>
    <t>Interval</t>
  </si>
  <si>
    <t>Množství</t>
  </si>
  <si>
    <t>0 až 99</t>
  </si>
  <si>
    <t>100 až 199</t>
  </si>
  <si>
    <t>200 až 299</t>
  </si>
  <si>
    <t>od 300</t>
  </si>
  <si>
    <t>Datum</t>
  </si>
  <si>
    <t>Poslední cena</t>
  </si>
  <si>
    <t>Pozice</t>
  </si>
  <si>
    <t>=XLOOKUP(F3;B3:B6;D3:D6;"nenalezeno")</t>
  </si>
  <si>
    <t>=XLOOKUP(F3;B3:B6;D3:D6)</t>
  </si>
  <si>
    <t>=XLOOKUP(F3;B:B;D:D)</t>
  </si>
  <si>
    <t>Možnost vyhledávat v celých sloupcích</t>
  </si>
  <si>
    <t>Již není třeba mít v prvním sloupci identifikátor pro vyhledávání</t>
  </si>
  <si>
    <t>=XLOOKUP(F3;B:B;A:A)</t>
  </si>
  <si>
    <t>V PŘÍPADĚ ŽE CHCEME VYPSAT JINÝ TEXT NEŽ #NENÍ_K_DISPOZICI</t>
  </si>
  <si>
    <t>Vrácení údajů z více než jednoho sloupce</t>
  </si>
  <si>
    <t>=XLOOKUP(F3;B:B;B:D)</t>
  </si>
  <si>
    <t>Pokud máme více paramtrů pro vyhledávání může je rovnou zadt do vzorce</t>
  </si>
  <si>
    <t>=XLOOKUP(F3:F4;B:B;B:D)</t>
  </si>
  <si>
    <t>=XLOOKUP(A2;B4:E4;B5:E5)</t>
  </si>
  <si>
    <t>V PŘÍPADĚ HLEDÁNÍ V ŘÁDCÍCH JEN OZNAČÍME PARAMTERY V ŘÁDKU</t>
  </si>
  <si>
    <t>režim_shody</t>
  </si>
  <si>
    <r>
      <t>Výchozí možnost </t>
    </r>
    <r>
      <rPr>
        <b/>
        <sz val="12"/>
        <color rgb="FF444444"/>
        <rFont val="Segoe UI"/>
        <family val="2"/>
        <charset val="238"/>
      </rPr>
      <t>0</t>
    </r>
    <r>
      <rPr>
        <sz val="12"/>
        <color rgb="FF444444"/>
        <rFont val="Segoe UI"/>
        <family val="2"/>
        <charset val="238"/>
      </rPr>
      <t> znamená klasickou přesnou shodu</t>
    </r>
  </si>
  <si>
    <r>
      <t>Možnost </t>
    </r>
    <r>
      <rPr>
        <b/>
        <sz val="12"/>
        <color rgb="FF444444"/>
        <rFont val="Segoe UI"/>
        <family val="2"/>
        <charset val="238"/>
      </rPr>
      <t>1</t>
    </r>
    <r>
      <rPr>
        <sz val="12"/>
        <color rgb="FF444444"/>
        <rFont val="Segoe UI"/>
        <family val="2"/>
        <charset val="238"/>
      </rPr>
      <t> funguje naopak – pokud se nenajde přesná shoda, tak se vrátí nejbližší NEJVYŠŠÍ hodnota</t>
    </r>
  </si>
  <si>
    <t>JIŽ NEMUSÍ BÝT DATA SEŘAZENA OD NEJMENŠÍHO K NEJVĚTŠÍMU JAKO U SVYHLEDAT</t>
  </si>
  <si>
    <t>MOŽNOST 2 - Při jejím použití můžeme při hledání využívat tzv. zástupné znaky, tedy znak hvězdičky (*) zastupující libovolný počet znaků, a znak otazníku (?) zastupujícího právě jeden znak.</t>
  </si>
  <si>
    <t>=XLOOKUP("oc*";B:B;D:D;;2)</t>
  </si>
  <si>
    <t>režim_vyhledávání</t>
  </si>
  <si>
    <r>
      <t xml:space="preserve">Když ho nevyplníme anebo když zadáme hodnotu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, tak bude (stejně jako u funkce SVYHLEDAT) zobrazena hodnota prvního záznamu z tabulky</t>
    </r>
  </si>
  <si>
    <r>
      <t xml:space="preserve">Při zadání hodnoty </t>
    </r>
    <r>
      <rPr>
        <b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 xml:space="preserve"> bude naopak ke hledání docházet od konce.</t>
    </r>
  </si>
  <si>
    <t xml:space="preserve">Možné hodnoty 2 a -2  umožňují provádět tzv. binární vyhledávání, kdy se neprochází záznam po záznamu, ale seznam se dělí vždy na poloviny a dále se hledá jen v jedné z polovin, která se dále rozdělí na poloviny atd., atd., což umožňuje prohledat rozsáhlý seznam mnohem rychleji. </t>
  </si>
  <si>
    <t>Hodnota 2 prohledává takto seznam od začátku, kdežto hodnota -2 naopak od konce.</t>
  </si>
  <si>
    <r>
      <rPr>
        <sz val="12"/>
        <color rgb="FF444444"/>
        <rFont val="Ser"/>
        <charset val="238"/>
      </rPr>
      <t>Možnost </t>
    </r>
    <r>
      <rPr>
        <b/>
        <sz val="11"/>
        <color theme="1"/>
        <rFont val="Ser"/>
        <charset val="238"/>
      </rPr>
      <t>-1</t>
    </r>
    <r>
      <rPr>
        <sz val="11"/>
        <color theme="1"/>
        <rFont val="Ser"/>
        <charset val="238"/>
      </rPr>
      <t> by fungovala obdobně jako funguje v SVYHLEDAT přibližná shoda, tj. je snaha dosáhnout přesné shody a pokud se nenajde, tak se vrátí nejbližší NEJNIŽŠÍ hodnota</t>
    </r>
  </si>
  <si>
    <t>=XLOOKUP(E2;A2:A5;C2:C5;;-1)</t>
  </si>
  <si>
    <t>=XMATCH,(E2;A2:A5;0;)</t>
  </si>
  <si>
    <t>parametry shodné jako xlookup pro část vyhledávání a shody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</si>
</sst>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_-* #,##0\ [$Kč-405]_-;\-* #,##0\ [$Kč-405]_-;_-* &quot;-&quot;??\ [$Kč-405]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Segoe UI"/>
      <family val="2"/>
      <charset val="238"/>
    </font>
    <font>
      <sz val="12"/>
      <color rgb="FF444444"/>
      <name val="Segoe UI"/>
      <family val="2"/>
      <charset val="238"/>
    </font>
    <font>
      <sz val="12"/>
      <color rgb="FF444444"/>
      <name val="Ser"/>
      <charset val="238"/>
    </font>
    <font>
      <b/>
      <sz val="11"/>
      <color theme="1"/>
      <name val="Ser"/>
      <charset val="238"/>
    </font>
    <font>
      <sz val="11"/>
      <color theme="1"/>
      <name val="Ser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14" fontId="0" fillId="0" borderId="0" xfId="0" applyNumberFormat="1"/>
    <xf numFmtId="49" fontId="0" fillId="0" borderId="0" xfId="0" applyNumberFormat="1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workbookViewId="0">
      <selection activeCell="G3" sqref="G3"/>
    </sheetView>
  </sheetViews>
  <sheetFormatPr defaultRowHeight="14.4"/>
  <cols>
    <col min="1" max="1" width="11" customWidth="1"/>
    <col min="3" max="3" width="10" bestFit="1" customWidth="1"/>
    <col min="5" max="5" width="7.6640625" customWidth="1"/>
    <col min="7" max="7" width="11.88671875" bestFit="1" customWidth="1"/>
  </cols>
  <sheetData>
    <row r="2" spans="1:7" ht="28.8">
      <c r="A2" s="1" t="s">
        <v>0</v>
      </c>
      <c r="B2" s="1" t="s">
        <v>1</v>
      </c>
      <c r="C2" s="1" t="s">
        <v>2</v>
      </c>
      <c r="D2" s="1" t="s">
        <v>3</v>
      </c>
      <c r="F2" s="1" t="s">
        <v>1</v>
      </c>
      <c r="G2" s="1" t="s">
        <v>3</v>
      </c>
    </row>
    <row r="3" spans="1:7">
      <c r="A3" t="s">
        <v>4</v>
      </c>
      <c r="B3" t="s">
        <v>5</v>
      </c>
      <c r="C3" t="s">
        <v>6</v>
      </c>
      <c r="D3" s="2">
        <v>700</v>
      </c>
      <c r="F3" t="s">
        <v>7</v>
      </c>
      <c r="G3" s="2">
        <f>_xlfn.XLOOKUP(F3,B3:B6,D3:D6,"")</f>
        <v>540</v>
      </c>
    </row>
    <row r="4" spans="1:7">
      <c r="A4" t="s">
        <v>8</v>
      </c>
      <c r="B4" t="s">
        <v>7</v>
      </c>
      <c r="C4" t="s">
        <v>6</v>
      </c>
      <c r="D4" s="2">
        <v>540</v>
      </c>
    </row>
    <row r="5" spans="1:7">
      <c r="A5" t="s">
        <v>9</v>
      </c>
      <c r="B5" t="s">
        <v>10</v>
      </c>
      <c r="C5" t="s">
        <v>11</v>
      </c>
      <c r="D5" s="2">
        <v>300</v>
      </c>
    </row>
    <row r="6" spans="1:7">
      <c r="A6" t="s">
        <v>12</v>
      </c>
      <c r="B6" t="s">
        <v>13</v>
      </c>
      <c r="C6" t="s">
        <v>11</v>
      </c>
      <c r="D6" s="2">
        <v>200</v>
      </c>
    </row>
    <row r="9" spans="1:7" ht="19.2">
      <c r="A9" s="8" t="s">
        <v>31</v>
      </c>
    </row>
    <row r="10" spans="1:7" ht="19.2">
      <c r="A10" s="8" t="s">
        <v>30</v>
      </c>
      <c r="F10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5"/>
  <sheetViews>
    <sheetView workbookViewId="0">
      <selection activeCell="G3" sqref="G3"/>
    </sheetView>
  </sheetViews>
  <sheetFormatPr defaultRowHeight="14.4"/>
  <cols>
    <col min="1" max="1" width="11" customWidth="1"/>
    <col min="3" max="3" width="10" bestFit="1" customWidth="1"/>
    <col min="5" max="5" width="3" customWidth="1"/>
    <col min="6" max="6" width="11" customWidth="1"/>
    <col min="8" max="8" width="10" bestFit="1" customWidth="1"/>
  </cols>
  <sheetData>
    <row r="2" spans="1:9" ht="28.8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>
      <c r="A3" t="s">
        <v>4</v>
      </c>
      <c r="B3" t="s">
        <v>5</v>
      </c>
      <c r="C3" t="s">
        <v>6</v>
      </c>
      <c r="D3" s="2">
        <v>700</v>
      </c>
      <c r="F3" s="2" t="s">
        <v>8</v>
      </c>
      <c r="G3" t="str" cm="1">
        <f t="array" ref="G3:I3">_xlfn.XLOOKUP(F3,A3:A6,B3:D6)</f>
        <v>ocel</v>
      </c>
      <c r="H3" t="str">
        <v>Metal Aeg</v>
      </c>
      <c r="I3">
        <v>540</v>
      </c>
    </row>
    <row r="4" spans="1:9">
      <c r="A4" t="s">
        <v>8</v>
      </c>
      <c r="B4" t="s">
        <v>7</v>
      </c>
      <c r="C4" t="s">
        <v>6</v>
      </c>
      <c r="D4" s="2">
        <v>540</v>
      </c>
      <c r="F4" t="s">
        <v>12</v>
      </c>
      <c r="G4" t="str" cm="1">
        <f t="array" ref="G4:I4">_xlfn.XLOOKUP(F4,A3:A6,B3:D6)</f>
        <v>PVC</v>
      </c>
      <c r="H4" t="str">
        <v>AB Plast</v>
      </c>
      <c r="I4">
        <v>200</v>
      </c>
    </row>
    <row r="5" spans="1:9">
      <c r="A5" t="s">
        <v>9</v>
      </c>
      <c r="B5" t="s">
        <v>10</v>
      </c>
      <c r="C5" t="s">
        <v>11</v>
      </c>
      <c r="D5" s="2">
        <v>300</v>
      </c>
    </row>
    <row r="6" spans="1:9">
      <c r="A6" t="s">
        <v>12</v>
      </c>
      <c r="B6" t="s">
        <v>13</v>
      </c>
      <c r="C6" t="s">
        <v>11</v>
      </c>
      <c r="D6" s="2">
        <v>200</v>
      </c>
    </row>
    <row r="10" spans="1:9" ht="19.2">
      <c r="A10" s="8" t="s">
        <v>32</v>
      </c>
      <c r="D10" t="s">
        <v>33</v>
      </c>
    </row>
    <row r="13" spans="1:9" ht="19.2">
      <c r="A13" s="8" t="s">
        <v>38</v>
      </c>
      <c r="D13" t="s">
        <v>37</v>
      </c>
    </row>
    <row r="15" spans="1:9" ht="19.2">
      <c r="A15" s="8" t="s">
        <v>40</v>
      </c>
      <c r="D15" t="s">
        <v>39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1"/>
  <sheetViews>
    <sheetView workbookViewId="0">
      <selection activeCell="H11" sqref="H11"/>
    </sheetView>
  </sheetViews>
  <sheetFormatPr defaultRowHeight="14.4"/>
  <cols>
    <col min="1" max="1" width="10.44140625" customWidth="1"/>
    <col min="7" max="7" width="9.88671875" customWidth="1"/>
    <col min="8" max="8" width="10" customWidth="1"/>
  </cols>
  <sheetData>
    <row r="2" spans="1:9" ht="28.8">
      <c r="A2" s="1" t="s">
        <v>0</v>
      </c>
      <c r="B2" s="1" t="s">
        <v>1</v>
      </c>
      <c r="C2" s="1" t="s">
        <v>2</v>
      </c>
      <c r="D2" s="1" t="s">
        <v>3</v>
      </c>
      <c r="F2" s="1" t="s">
        <v>1</v>
      </c>
      <c r="G2" s="1" t="s">
        <v>0</v>
      </c>
      <c r="H2" s="1" t="s">
        <v>2</v>
      </c>
      <c r="I2" s="1" t="s">
        <v>3</v>
      </c>
    </row>
    <row r="3" spans="1:9">
      <c r="A3" t="s">
        <v>4</v>
      </c>
      <c r="B3" t="s">
        <v>5</v>
      </c>
      <c r="C3" t="s">
        <v>6</v>
      </c>
      <c r="D3" s="2">
        <v>700</v>
      </c>
      <c r="F3" s="2" t="s">
        <v>7</v>
      </c>
      <c r="G3" t="str" cm="1">
        <f t="array" ref="G3:I3">_xlfn.XLOOKUP(F3,$B$3:$B$6,CHOOSE({1,2,3},$A$3:$A$6,$C$3:$C$6,$D$3:$D$6),"")</f>
        <v>A002</v>
      </c>
      <c r="H3" t="str">
        <v>Metal Aeg</v>
      </c>
      <c r="I3">
        <v>540</v>
      </c>
    </row>
    <row r="4" spans="1:9">
      <c r="A4" t="s">
        <v>8</v>
      </c>
      <c r="B4" t="s">
        <v>7</v>
      </c>
      <c r="C4" t="s">
        <v>6</v>
      </c>
      <c r="D4" s="2">
        <v>540</v>
      </c>
      <c r="F4" t="s">
        <v>13</v>
      </c>
      <c r="G4" t="str" cm="1">
        <f t="array" ref="G4:I4">_xlfn.XLOOKUP(F4,$B$3:$B$6,CHOOSE({1,2,3},$A$3:$A$6,$C$3:$C$6,$D$3:$D$6),"")</f>
        <v>A004</v>
      </c>
      <c r="H4" t="str">
        <v>AB Plast</v>
      </c>
      <c r="I4">
        <v>200</v>
      </c>
    </row>
    <row r="5" spans="1:9">
      <c r="A5" t="s">
        <v>9</v>
      </c>
      <c r="B5" t="s">
        <v>10</v>
      </c>
      <c r="C5" t="s">
        <v>11</v>
      </c>
      <c r="D5" s="2">
        <v>300</v>
      </c>
    </row>
    <row r="6" spans="1:9">
      <c r="A6" t="s">
        <v>12</v>
      </c>
      <c r="B6" t="s">
        <v>13</v>
      </c>
      <c r="C6" t="s">
        <v>11</v>
      </c>
      <c r="D6" s="2">
        <v>200</v>
      </c>
    </row>
    <row r="9" spans="1:9">
      <c r="A9" s="6" t="s">
        <v>35</v>
      </c>
    </row>
    <row r="11" spans="1:9">
      <c r="A11" t="s">
        <v>34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workbookViewId="0">
      <selection activeCell="A11" sqref="A11"/>
    </sheetView>
  </sheetViews>
  <sheetFormatPr defaultRowHeight="14.4"/>
  <cols>
    <col min="1" max="1" width="11.33203125" customWidth="1"/>
    <col min="2" max="2" width="9.109375" customWidth="1"/>
  </cols>
  <sheetData>
    <row r="1" spans="1:6">
      <c r="A1" s="1" t="s">
        <v>14</v>
      </c>
      <c r="B1" s="1" t="s">
        <v>15</v>
      </c>
    </row>
    <row r="2" spans="1:6">
      <c r="A2" s="3" t="s">
        <v>16</v>
      </c>
      <c r="B2" s="2"/>
    </row>
    <row r="4" spans="1:6">
      <c r="A4" s="1" t="s">
        <v>17</v>
      </c>
      <c r="B4" s="3" t="s">
        <v>18</v>
      </c>
      <c r="C4" s="3" t="s">
        <v>16</v>
      </c>
      <c r="D4" s="3" t="s">
        <v>19</v>
      </c>
      <c r="E4" s="3" t="s">
        <v>20</v>
      </c>
    </row>
    <row r="5" spans="1:6">
      <c r="A5" s="1" t="s">
        <v>15</v>
      </c>
      <c r="B5" s="2">
        <v>50</v>
      </c>
      <c r="C5" s="2">
        <v>90</v>
      </c>
      <c r="D5" s="2">
        <v>110</v>
      </c>
      <c r="E5" s="2">
        <v>130</v>
      </c>
      <c r="F5" s="2"/>
    </row>
    <row r="11" spans="1:6" ht="19.2">
      <c r="A11" s="8" t="s">
        <v>41</v>
      </c>
      <c r="F11" t="s">
        <v>42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tabSelected="1" workbookViewId="0">
      <selection activeCell="J5" sqref="J5"/>
    </sheetView>
  </sheetViews>
  <sheetFormatPr defaultRowHeight="14.4"/>
  <cols>
    <col min="1" max="1" width="9.6640625" bestFit="1" customWidth="1"/>
    <col min="2" max="2" width="9.109375" bestFit="1" customWidth="1"/>
    <col min="3" max="3" width="6.88671875" bestFit="1" customWidth="1"/>
    <col min="4" max="4" width="4.44140625" customWidth="1"/>
    <col min="6" max="6" width="6.88671875" bestFit="1" customWidth="1"/>
    <col min="11" max="11" width="13.33203125" customWidth="1"/>
    <col min="12" max="12" width="11.33203125" bestFit="1" customWidth="1"/>
  </cols>
  <sheetData>
    <row r="1" spans="1:12" ht="19.2">
      <c r="A1" s="1" t="s">
        <v>21</v>
      </c>
      <c r="B1" s="1" t="s">
        <v>22</v>
      </c>
      <c r="C1" s="1" t="s">
        <v>15</v>
      </c>
      <c r="E1" s="1" t="s">
        <v>22</v>
      </c>
      <c r="F1" s="1" t="s">
        <v>15</v>
      </c>
      <c r="J1" s="7" t="s">
        <v>43</v>
      </c>
      <c r="L1" s="9" t="s">
        <v>44</v>
      </c>
    </row>
    <row r="2" spans="1:12" ht="15.6">
      <c r="A2" t="s">
        <v>23</v>
      </c>
      <c r="B2">
        <v>0</v>
      </c>
      <c r="C2" s="4">
        <v>50</v>
      </c>
      <c r="E2">
        <v>122</v>
      </c>
      <c r="F2" s="2"/>
      <c r="L2" s="10" t="s">
        <v>54</v>
      </c>
    </row>
    <row r="3" spans="1:12" ht="19.2">
      <c r="A3" t="s">
        <v>24</v>
      </c>
      <c r="B3">
        <v>100</v>
      </c>
      <c r="C3" s="4">
        <v>45</v>
      </c>
      <c r="L3" s="9" t="s">
        <v>45</v>
      </c>
    </row>
    <row r="4" spans="1:12" ht="19.2">
      <c r="A4" t="s">
        <v>25</v>
      </c>
      <c r="B4">
        <v>200</v>
      </c>
      <c r="C4" s="4">
        <v>40</v>
      </c>
      <c r="L4" s="9" t="s">
        <v>46</v>
      </c>
    </row>
    <row r="5" spans="1:12">
      <c r="A5" t="s">
        <v>26</v>
      </c>
      <c r="B5">
        <v>300</v>
      </c>
      <c r="C5" s="4">
        <v>35</v>
      </c>
    </row>
    <row r="6" spans="1:12" ht="19.2">
      <c r="C6" s="2"/>
      <c r="L6" s="9" t="s">
        <v>47</v>
      </c>
    </row>
    <row r="7" spans="1:12" ht="19.2">
      <c r="L7" s="8" t="s">
        <v>48</v>
      </c>
    </row>
    <row r="9" spans="1:12">
      <c r="C9" s="2"/>
    </row>
    <row r="10" spans="1:12" ht="19.2">
      <c r="A10" s="8" t="s">
        <v>55</v>
      </c>
      <c r="C10" s="2"/>
      <c r="J10" s="7" t="s">
        <v>49</v>
      </c>
      <c r="L10" s="9" t="s">
        <v>50</v>
      </c>
    </row>
    <row r="11" spans="1:12" ht="19.2">
      <c r="C11" s="2"/>
      <c r="L11" s="9" t="s">
        <v>51</v>
      </c>
    </row>
    <row r="12" spans="1:12" ht="19.2">
      <c r="C12" s="2"/>
      <c r="L12" s="9" t="s">
        <v>52</v>
      </c>
    </row>
    <row r="13" spans="1:12" ht="19.2">
      <c r="C13" s="2"/>
      <c r="L13" s="9" t="s">
        <v>53</v>
      </c>
    </row>
    <row r="14" spans="1:12">
      <c r="C14" s="2"/>
    </row>
    <row r="15" spans="1:12">
      <c r="C15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"/>
  <sheetViews>
    <sheetView workbookViewId="0">
      <selection activeCell="F31" sqref="F31"/>
    </sheetView>
  </sheetViews>
  <sheetFormatPr defaultRowHeight="14.4"/>
  <cols>
    <col min="1" max="1" width="10.109375" bestFit="1" customWidth="1"/>
    <col min="4" max="4" width="4.5546875" customWidth="1"/>
  </cols>
  <sheetData>
    <row r="1" spans="1:6" ht="28.8">
      <c r="A1" s="1" t="s">
        <v>27</v>
      </c>
      <c r="B1" s="1" t="s">
        <v>1</v>
      </c>
      <c r="C1" s="1" t="s">
        <v>15</v>
      </c>
      <c r="E1" s="1" t="s">
        <v>1</v>
      </c>
      <c r="F1" s="1" t="s">
        <v>28</v>
      </c>
    </row>
    <row r="2" spans="1:6">
      <c r="A2" s="5">
        <v>43605</v>
      </c>
      <c r="B2" t="s">
        <v>10</v>
      </c>
      <c r="C2" s="2">
        <v>283</v>
      </c>
      <c r="E2" t="s">
        <v>7</v>
      </c>
      <c r="F2" s="2"/>
    </row>
    <row r="3" spans="1:6">
      <c r="A3" s="5">
        <v>43606</v>
      </c>
      <c r="B3" t="s">
        <v>10</v>
      </c>
      <c r="C3" s="2">
        <v>303</v>
      </c>
    </row>
    <row r="4" spans="1:6">
      <c r="A4" s="5">
        <v>43607</v>
      </c>
      <c r="B4" t="s">
        <v>7</v>
      </c>
      <c r="C4" s="2">
        <v>539</v>
      </c>
    </row>
    <row r="5" spans="1:6">
      <c r="A5" s="5">
        <v>43617</v>
      </c>
      <c r="B5" t="s">
        <v>5</v>
      </c>
      <c r="C5" s="2">
        <v>700</v>
      </c>
    </row>
    <row r="6" spans="1:6">
      <c r="A6" s="5">
        <v>43619</v>
      </c>
      <c r="B6" t="s">
        <v>7</v>
      </c>
      <c r="C6" s="2">
        <v>520</v>
      </c>
    </row>
    <row r="7" spans="1:6">
      <c r="A7" s="5">
        <v>43625</v>
      </c>
      <c r="B7" t="s">
        <v>13</v>
      </c>
      <c r="C7" s="2">
        <v>202</v>
      </c>
    </row>
    <row r="8" spans="1:6">
      <c r="A8" s="5">
        <v>43625</v>
      </c>
      <c r="B8" t="s">
        <v>7</v>
      </c>
      <c r="C8" s="2">
        <v>537</v>
      </c>
    </row>
    <row r="9" spans="1:6">
      <c r="A9" s="5">
        <v>43626</v>
      </c>
      <c r="B9" t="s">
        <v>10</v>
      </c>
      <c r="C9" s="2">
        <v>304</v>
      </c>
    </row>
    <row r="10" spans="1:6">
      <c r="A10" s="5">
        <v>43627</v>
      </c>
      <c r="B10" t="s">
        <v>5</v>
      </c>
      <c r="C10" s="2">
        <v>705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workbookViewId="0">
      <selection activeCell="E9" sqref="E9"/>
    </sheetView>
  </sheetViews>
  <sheetFormatPr defaultRowHeight="14.4"/>
  <cols>
    <col min="2" max="2" width="10" bestFit="1" customWidth="1"/>
    <col min="4" max="4" width="4.5546875" customWidth="1"/>
  </cols>
  <sheetData>
    <row r="1" spans="1:6" ht="28.8">
      <c r="A1" s="1" t="s">
        <v>1</v>
      </c>
      <c r="B1" s="1" t="s">
        <v>2</v>
      </c>
      <c r="C1" s="1" t="s">
        <v>3</v>
      </c>
      <c r="E1" s="1" t="s">
        <v>1</v>
      </c>
      <c r="F1" s="1" t="s">
        <v>29</v>
      </c>
    </row>
    <row r="2" spans="1:6">
      <c r="A2" t="s">
        <v>5</v>
      </c>
      <c r="B2" t="s">
        <v>6</v>
      </c>
      <c r="C2" s="2">
        <v>700</v>
      </c>
      <c r="E2" t="s">
        <v>10</v>
      </c>
    </row>
    <row r="3" spans="1:6">
      <c r="A3" t="s">
        <v>7</v>
      </c>
      <c r="B3" t="s">
        <v>6</v>
      </c>
      <c r="C3" s="2">
        <v>540</v>
      </c>
    </row>
    <row r="4" spans="1:6">
      <c r="A4" t="s">
        <v>10</v>
      </c>
      <c r="B4" t="s">
        <v>11</v>
      </c>
      <c r="C4" s="2">
        <v>300</v>
      </c>
    </row>
    <row r="5" spans="1:6">
      <c r="A5" t="s">
        <v>13</v>
      </c>
      <c r="B5" t="s">
        <v>11</v>
      </c>
      <c r="C5" s="2">
        <v>200</v>
      </c>
    </row>
    <row r="8" spans="1:6">
      <c r="E8" t="s">
        <v>57</v>
      </c>
    </row>
    <row r="10" spans="1:6" ht="19.2">
      <c r="A10" s="8" t="s">
        <v>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List1</vt:lpstr>
      <vt:lpstr>List2</vt:lpstr>
      <vt:lpstr>List8</vt:lpstr>
      <vt:lpstr>List3</vt:lpstr>
      <vt:lpstr>List4</vt:lpstr>
      <vt:lpstr>List5</vt:lpstr>
      <vt:lpstr>xmatch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Daníček</dc:creator>
  <cp:lastModifiedBy>NovaVoice</cp:lastModifiedBy>
  <dcterms:created xsi:type="dcterms:W3CDTF">2021-09-17T04:03:58Z</dcterms:created>
  <dcterms:modified xsi:type="dcterms:W3CDTF">2023-02-28T15:31:04Z</dcterms:modified>
</cp:coreProperties>
</file>